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585" yWindow="5955" windowWidth="9630" windowHeight="5985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4" i="1"/>
  <c r="A5" i="2" l="1"/>
  <c r="C14" i="2" l="1"/>
  <c r="C11" i="2" l="1"/>
  <c r="D10" i="1" l="1"/>
  <c r="C19" i="2"/>
  <c r="C18" i="2" s="1"/>
  <c r="D17" i="1" l="1"/>
  <c r="D18" i="1"/>
</calcChain>
</file>

<file path=xl/sharedStrings.xml><?xml version="1.0" encoding="utf-8"?>
<sst xmlns="http://schemas.openxmlformats.org/spreadsheetml/2006/main" count="58" uniqueCount="47">
  <si>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</si>
  <si>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</si>
  <si>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</si>
  <si>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</si>
  <si>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</si>
  <si>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</si>
  <si>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</si>
  <si>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</si>
  <si>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</si>
  <si>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</si>
  <si>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</si>
  <si>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</si>
  <si>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</si>
  <si>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</si>
  <si>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</si>
  <si>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</si>
  <si>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</si>
  <si>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</si>
  <si>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</si>
  <si>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</si>
  <si>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</si>
  <si>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</si>
  <si>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</si>
  <si>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</si>
  <si>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</si>
  <si>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</si>
  <si>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</si>
  <si>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</si>
  <si>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</si>
  <si>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</si>
  <si>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</si>
  <si>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</si>
  <si>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</si>
  <si>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</si>
  <si>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</si>
  <si>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</si>
  <si>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</si>
  <si>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</si>
  <si>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с. Усть-Соболевка, Тернейский МР</t>
  </si>
  <si>
    <t>Расходы на производство электрической энергии</t>
  </si>
  <si>
    <t>Всего расходов</t>
  </si>
  <si>
    <t>Валовая прибыль (убыток) от реализации электрической энергии 
(п.5 - п.7)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</si>
  <si>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</si>
  <si>
    <t xml:space="preserve">КГУП "Примтеплоэнерго" в сфере электроснабжения за 2023 год </t>
  </si>
  <si>
    <t>КГУП "Примтеплоэнерго" в сфере электроснабжения за 2023 год</t>
  </si>
  <si>
    <t>Прогноз 2023г.</t>
  </si>
  <si>
    <t>Прогноз 2023г.
(тыс.руб. 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</si>
</sst>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D8" sqref="D8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44</v>
      </c>
      <c r="B3" s="33"/>
      <c r="C3" s="33"/>
      <c r="D3" s="33"/>
    </row>
    <row r="4" spans="1:4" ht="35.25" customHeight="1" x14ac:dyDescent="0.25">
      <c r="A4" s="26" t="s">
        <v>38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45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591.30405405229465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583.95400900200002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f>(D9-D11)/D9*100</f>
        <v>11.830573630287955</v>
      </c>
    </row>
    <row r="11" spans="1:4" ht="30.75" customHeight="1" x14ac:dyDescent="0.2">
      <c r="A11" s="1" t="s">
        <v>13</v>
      </c>
      <c r="B11" s="2" t="s">
        <v>14</v>
      </c>
      <c r="C11" s="19" t="s">
        <v>7</v>
      </c>
      <c r="D11" s="28">
        <v>514.86890000000005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466.92799999999994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36</v>
      </c>
      <c r="C14" s="19" t="s">
        <v>18</v>
      </c>
      <c r="D14" s="3">
        <v>1686.1330109999999</v>
      </c>
    </row>
    <row r="15" spans="1:4" ht="47.25" x14ac:dyDescent="0.2">
      <c r="A15" s="4">
        <f>A14+1</f>
        <v>6</v>
      </c>
      <c r="B15" s="2" t="s">
        <v>42</v>
      </c>
      <c r="C15" s="21" t="s">
        <v>18</v>
      </c>
      <c r="D15" s="5">
        <v>20654.028560000002</v>
      </c>
    </row>
    <row r="16" spans="1:4" ht="23.25" customHeight="1" x14ac:dyDescent="0.2">
      <c r="A16" s="1">
        <f>A15+1</f>
        <v>7</v>
      </c>
      <c r="B16" s="2" t="s">
        <v>39</v>
      </c>
      <c r="C16" s="19" t="s">
        <v>18</v>
      </c>
      <c r="D16" s="3">
        <v>23843.912747453272</v>
      </c>
    </row>
    <row r="17" spans="1:4" ht="33.75" customHeight="1" x14ac:dyDescent="0.2">
      <c r="A17" s="1">
        <f>A16+1</f>
        <v>8</v>
      </c>
      <c r="B17" s="2" t="s">
        <v>41</v>
      </c>
      <c r="C17" s="19" t="s">
        <v>18</v>
      </c>
      <c r="D17" s="3">
        <f>D14-D16</f>
        <v>-22157.779736453274</v>
      </c>
    </row>
    <row r="18" spans="1:4" ht="23.25" customHeight="1" x14ac:dyDescent="0.2">
      <c r="A18" s="1">
        <f>A17+1</f>
        <v>9</v>
      </c>
      <c r="B18" s="2" t="s">
        <v>37</v>
      </c>
      <c r="C18" s="19" t="s">
        <v>18</v>
      </c>
      <c r="D18" s="3">
        <f>D14+D15-D16</f>
        <v>-1503.7511764532683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C9" sqref="C9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34</v>
      </c>
      <c r="B2" s="34"/>
      <c r="C2" s="34"/>
    </row>
    <row r="3" spans="1:3" ht="18" customHeight="1" x14ac:dyDescent="0.2">
      <c r="A3" s="34" t="s">
        <v>43</v>
      </c>
      <c r="B3" s="34"/>
      <c r="C3" s="34"/>
    </row>
    <row r="4" spans="1:3" ht="6.75" customHeight="1" x14ac:dyDescent="0.2"/>
    <row r="5" spans="1:3" ht="15.75" x14ac:dyDescent="0.25">
      <c r="A5" s="7" t="str">
        <f>осн.пок!A4</f>
        <v>с. Усть-Соболевка, Тернейский МР</v>
      </c>
      <c r="C5" s="16"/>
    </row>
    <row r="6" spans="1:3" x14ac:dyDescent="0.2">
      <c r="A6" s="35" t="s">
        <v>19</v>
      </c>
      <c r="B6" s="35" t="s">
        <v>2</v>
      </c>
      <c r="C6" s="35" t="s">
        <v>46</v>
      </c>
    </row>
    <row r="7" spans="1:3" x14ac:dyDescent="0.2">
      <c r="A7" s="35"/>
      <c r="B7" s="35"/>
      <c r="C7" s="35"/>
    </row>
    <row r="8" spans="1:3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20</v>
      </c>
      <c r="C10" s="14">
        <v>12437.065713472482</v>
      </c>
    </row>
    <row r="11" spans="1:3" ht="33.75" customHeight="1" x14ac:dyDescent="0.2">
      <c r="A11" s="9" t="s">
        <v>8</v>
      </c>
      <c r="B11" s="10" t="s">
        <v>21</v>
      </c>
      <c r="C11" s="14">
        <f>C12+C13</f>
        <v>5539.9109172359604</v>
      </c>
    </row>
    <row r="12" spans="1:3" ht="19.5" customHeight="1" x14ac:dyDescent="0.2">
      <c r="A12" s="11" t="s">
        <v>22</v>
      </c>
      <c r="B12" s="12" t="s">
        <v>23</v>
      </c>
      <c r="C12" s="15">
        <v>4254.9238995667893</v>
      </c>
    </row>
    <row r="13" spans="1:3" ht="19.5" customHeight="1" x14ac:dyDescent="0.2">
      <c r="A13" s="11" t="s">
        <v>24</v>
      </c>
      <c r="B13" s="12" t="s">
        <v>25</v>
      </c>
      <c r="C13" s="15">
        <v>1284.9870176691707</v>
      </c>
    </row>
    <row r="14" spans="1:3" ht="26.25" customHeight="1" x14ac:dyDescent="0.2">
      <c r="A14" s="9" t="s">
        <v>10</v>
      </c>
      <c r="B14" s="10" t="s">
        <v>26</v>
      </c>
      <c r="C14" s="14">
        <f>C15+C16</f>
        <v>2019.4926594086253</v>
      </c>
    </row>
    <row r="15" spans="1:3" ht="19.5" customHeight="1" x14ac:dyDescent="0.2">
      <c r="A15" s="11" t="s">
        <v>27</v>
      </c>
      <c r="B15" s="12" t="s">
        <v>28</v>
      </c>
      <c r="C15" s="15">
        <v>2003.3204194086252</v>
      </c>
    </row>
    <row r="16" spans="1:3" ht="19.5" customHeight="1" x14ac:dyDescent="0.2">
      <c r="A16" s="11" t="s">
        <v>29</v>
      </c>
      <c r="B16" s="12" t="s">
        <v>30</v>
      </c>
      <c r="C16" s="15">
        <v>16.172239999999999</v>
      </c>
    </row>
    <row r="17" spans="1:3" ht="26.25" customHeight="1" x14ac:dyDescent="0.2">
      <c r="A17" s="9" t="s">
        <v>13</v>
      </c>
      <c r="B17" s="10" t="s">
        <v>31</v>
      </c>
      <c r="C17" s="14">
        <v>2557.5367000000001</v>
      </c>
    </row>
    <row r="18" spans="1:3" ht="33.75" customHeight="1" x14ac:dyDescent="0.2">
      <c r="A18" s="9" t="s">
        <v>32</v>
      </c>
      <c r="B18" s="13" t="s">
        <v>35</v>
      </c>
      <c r="C18" s="14">
        <f>C19-C10-C11-C14-C17</f>
        <v>1289.906757336204</v>
      </c>
    </row>
    <row r="19" spans="1:3" ht="26.25" customHeight="1" x14ac:dyDescent="0.2">
      <c r="A19" s="9" t="s">
        <v>33</v>
      </c>
      <c r="B19" s="10" t="s">
        <v>40</v>
      </c>
      <c r="C19" s="14">
        <f>осн.пок!D16</f>
        <v>23843.912747453272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ЕВЖильникова</cp:lastModifiedBy>
  <cp:lastPrinted>2019-05-16T07:27:09Z</cp:lastPrinted>
  <dcterms:created xsi:type="dcterms:W3CDTF">2018-05-25T06:46:55Z</dcterms:created>
  <dcterms:modified xsi:type="dcterms:W3CDTF">2023-05-18T04:05:10Z</dcterms:modified>
</cp:coreProperties>
</file>